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633" windowHeight="7845"/>
  </bookViews>
  <sheets>
    <sheet name="Hamahavaq" sheetId="1" r:id="rId1"/>
  </sheets>
  <definedNames>
    <definedName name="_xlnm.Print_Area" localSheetId="0">Hamahavaq!$A$1:$H$32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6" i="1"/>
  <c r="H7" i="1"/>
  <c r="H9" i="1"/>
  <c r="H11" i="1"/>
  <c r="H12" i="1"/>
  <c r="H13" i="1"/>
  <c r="H14" i="1"/>
  <c r="H16" i="1"/>
  <c r="H17" i="1"/>
  <c r="H18" i="1"/>
  <c r="H19" i="1"/>
  <c r="H20" i="1"/>
  <c r="H21" i="1"/>
  <c r="H24" i="1"/>
  <c r="H25" i="1"/>
  <c r="H26" i="1"/>
  <c r="H27" i="1"/>
  <c r="H28" i="1"/>
  <c r="H6" i="1"/>
  <c r="I22" i="1" l="1"/>
  <c r="I15" i="1"/>
  <c r="I10" i="1"/>
  <c r="I5" i="1"/>
  <c r="H29" i="1"/>
  <c r="G34" i="1" s="1"/>
</calcChain>
</file>

<file path=xl/sharedStrings.xml><?xml version="1.0" encoding="utf-8"?>
<sst xmlns="http://schemas.openxmlformats.org/spreadsheetml/2006/main" count="96" uniqueCount="58">
  <si>
    <t>NN</t>
  </si>
  <si>
    <t>Ծավալը
Օбъем</t>
  </si>
  <si>
    <t>մ³</t>
  </si>
  <si>
    <t>м³</t>
  </si>
  <si>
    <t>Կողնակների իրականացում ավազակոպճային նյութով h = 10 սմ
ԳՕՍՏ 25607-2009</t>
  </si>
  <si>
    <t>Устройства обочин гравийно песчаным материалом h = 10 см
ГОСТ 25607-2009</t>
  </si>
  <si>
    <t>մ²</t>
  </si>
  <si>
    <t>м²</t>
  </si>
  <si>
    <t>Մանրահատիկ տիպ "Б" խիտ տաք ա/բ h = 4 սմ ԳՕՍՏ 9128-2013</t>
  </si>
  <si>
    <t>Мелкозернистый тип "Б" плотный горячий а/б h = 4 см ГОСТ 9128-2013</t>
  </si>
  <si>
    <t>Խոշորահատիկ ծակոտկեն ա/բ h = 6 սմ ԳՕՍՏ 9128-2013</t>
  </si>
  <si>
    <t>Крупнозернистый пористый а/б  h = 6 см ГОСТ 9128-2013</t>
  </si>
  <si>
    <t>Խճակոպճավազային հիմք (C - 5) h = 15 սմ 
ԳՕՍՏ 25607-2009</t>
  </si>
  <si>
    <t>Щебеночно-гравийно-песчаное основание (C - 5) h = 15 см 
ГОСТ 25607-2009</t>
  </si>
  <si>
    <t>Օброботка поверхности основония битумной эмулсией 0,6 л/м² 
ГОСТ П 58952․1-2020</t>
  </si>
  <si>
    <r>
      <t>Հիմքի մակերեսի մշակում բիտումային էմուլսիայով 0,6 լ/մ²</t>
    </r>
    <r>
      <rPr>
        <vertAlign val="superscript"/>
        <sz val="12"/>
        <rFont val="GHEA Grapalat"/>
        <charset val="204"/>
      </rPr>
      <t xml:space="preserve">
</t>
    </r>
    <r>
      <rPr>
        <sz val="12"/>
        <rFont val="GHEA Grapalat"/>
        <charset val="204"/>
      </rPr>
      <t>ԳՕՍՏ Ռ 58952․1-2020</t>
    </r>
  </si>
  <si>
    <t>Մանրահատիկ տիպ "Б" խիտ տաք ա/բ h = 5 սմ ԳՕՍՏ 9128-2013</t>
  </si>
  <si>
    <t>Мелкозернистый тип "Б" плотный горячий а/б h = 5 см ГОСТ 9128-2013</t>
  </si>
  <si>
    <t>հատ</t>
  </si>
  <si>
    <t>шт</t>
  </si>
  <si>
    <t>9.6-IV բնահողի մշակում և բարձում էքսկավատորով 1,5 մ³ շ/տ ա/ի և տեղափոխում լցակույտ 9 կմ</t>
  </si>
  <si>
    <t>9.6-IV բնահողի մշակում բուլդոզերով, տեղափոխում 30 մ կուտակումով, բարձում էքսկավատորով 1,5 մ³ շ/տ ա/ի և տեղափոխում լցակույտ 9 կմ</t>
  </si>
  <si>
    <t>Разработка и погрузка 9.6-IV грунта экскаватором 1,5 м³ ковшом на а/с и вывоз в отвал на 9 км</t>
  </si>
  <si>
    <t>Разработка 9.6-IV грунта бульдозером c перемещением на 30 м с окучиванием, погрузка экскаватором 1,5 м³ ковшом на а/с и вывоз в отвал на 9 км</t>
  </si>
  <si>
    <t>Նոր ճանապարհային նշանների տեղադրում ԳՕՍՏ Ռ 52290-2004</t>
  </si>
  <si>
    <t>Установка новых дорожных знаков ГОСТ П 52290-2004</t>
  </si>
  <si>
    <t>Առավելության նշաններ</t>
  </si>
  <si>
    <t>Знаки приоритета</t>
  </si>
  <si>
    <t>Կանգնակ, մետաղական խողովակ 57/4 մմ</t>
  </si>
  <si>
    <t>Опора, металическая труба 57/4 мм</t>
  </si>
  <si>
    <t>Միաձույլ B-15 բետոնե հիմք</t>
  </si>
  <si>
    <t>Монолитный B-15 бетон фундамента</t>
  </si>
  <si>
    <t>Ստուգեց / Проверил                             Տ.Սարգսյան / Т.Саргсян</t>
  </si>
  <si>
    <t>I. Հողային աշխատանքներ</t>
  </si>
  <si>
    <t>I. Земляные Работы</t>
  </si>
  <si>
    <t>II. Կողնակներ</t>
  </si>
  <si>
    <t>II. Обочины</t>
  </si>
  <si>
    <t>III. Երթևեկելի մաս</t>
  </si>
  <si>
    <t>III. Проезжая часть</t>
  </si>
  <si>
    <t>IV. Իջատեղեր և մուտքեր</t>
  </si>
  <si>
    <t>IV. Съезды и входы</t>
  </si>
  <si>
    <t>Ակունք համայնքի փողոցների ասֆալտապատում / Асфальтирование улиц общины Акунк
Հատիս բնակավայրի 5-րդ փողոց / 5-я улица населенного пункта Атис</t>
  </si>
  <si>
    <t>V. Ճանապարհային նշաններ</t>
  </si>
  <si>
    <t>V. Дорожные знаки</t>
  </si>
  <si>
    <t>Գոյություն ունեցող ճանապարհային նշանների ապամոնտաժում և վերատեղադրում</t>
  </si>
  <si>
    <t>Демонтаж и переустановка существующих дорожных знаков</t>
  </si>
  <si>
    <t>Միաձույլ B-15 բետոնե հիմք վերատեղադրվող նշանների համար</t>
  </si>
  <si>
    <t>Монолитный B-15 бетон фундамента для переустанолвеных знаков</t>
  </si>
  <si>
    <t>ԾԱՎԱԼԱԹԵՐԹ / ВЕДОМОСТЬ ОБЪЕМОВ</t>
  </si>
  <si>
    <t>Աշխատանքների  անվանումը</t>
  </si>
  <si>
    <t>Наименование работ</t>
  </si>
  <si>
    <t>չափման 
միավոր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</si>
  <si>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</si>
  <si>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</si>
  <si>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</si>
  <si>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</si>
  <si>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п.м</t>
  </si>
  <si>
    <t>գծ.մ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</si>
</sst>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13" x14ac:knownFonts="1">
    <font>
      <sz val="11"/>
      <color theme="1"/>
      <name val="Calibri"/>
      <family val="2"/>
      <scheme val="minor"/>
    </font>
    <font>
      <b/>
      <sz val="14"/>
      <name val="GHEA Grapalat"/>
      <charset val="204"/>
    </font>
    <font>
      <sz val="12"/>
      <name val="GHEA Grapalat"/>
      <charset val="204"/>
    </font>
    <font>
      <sz val="14"/>
      <name val="GHEA Grapalat"/>
      <charset val="204"/>
    </font>
    <font>
      <sz val="11"/>
      <color theme="1"/>
      <name val="GHEA Grapalat"/>
      <charset val="204"/>
    </font>
    <font>
      <vertAlign val="superscript"/>
      <sz val="12"/>
      <name val="GHEA Grapalat"/>
      <charset val="204"/>
    </font>
    <font>
      <b/>
      <sz val="12"/>
      <name val="GHEA Grapalat"/>
      <charset val="204"/>
    </font>
    <font>
      <sz val="14"/>
      <color theme="1"/>
      <name val="GHEA Grapalat"/>
      <charset val="204"/>
    </font>
    <font>
      <sz val="11"/>
      <name val="GHEA Grapalat"/>
      <charset val="204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2" fontId="2" fillId="0" borderId="2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NumberFormat="1" applyFont="1" applyBorder="1"/>
    <xf numFmtId="0" fontId="8" fillId="0" borderId="0" xfId="0" applyFont="1"/>
    <xf numFmtId="0" fontId="3" fillId="0" borderId="1" xfId="0" applyFont="1" applyBorder="1"/>
    <xf numFmtId="0" fontId="6" fillId="0" borderId="1" xfId="0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2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164" fontId="12" fillId="0" borderId="0" xfId="0" applyNumberFormat="1" applyFont="1" applyBorder="1" applyAlignment="1">
      <alignment horizontal="center" vertical="center"/>
    </xf>
    <xf numFmtId="164" fontId="4" fillId="0" borderId="0" xfId="0" applyNumberFormat="1" applyFont="1"/>
    <xf numFmtId="0" fontId="4" fillId="2" borderId="0" xfId="0" applyFont="1" applyFill="1"/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790859</xdr:colOff>
      <xdr:row>29</xdr:row>
      <xdr:rowOff>232607</xdr:rowOff>
    </xdr:from>
    <xdr:to>
      <xdr:col>2</xdr:col>
      <xdr:colOff>1952909</xdr:colOff>
      <xdr:row>30</xdr:row>
      <xdr:rowOff>167690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4563" y="9550305"/>
          <a:ext cx="1162050" cy="468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28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50074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1090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C16" zoomScale="85" zoomScaleNormal="85" zoomScaleSheetLayoutView="55" workbookViewId="0">
      <selection activeCell="G28" sqref="G28"/>
    </sheetView>
  </sheetViews>
  <sheetFormatPr defaultColWidth="9.09765625" defaultRowHeight="15.6" x14ac:dyDescent="0.4"/>
  <cols>
    <col min="1" max="1" width="4.69921875" style="7" customWidth="1"/>
    <col min="2" max="2" width="90.69921875" style="7" customWidth="1"/>
    <col min="3" max="3" width="93.8984375" style="7" customWidth="1"/>
    <col min="4" max="4" width="13.3984375" style="7" bestFit="1" customWidth="1"/>
    <col min="5" max="5" width="12.796875" style="7" bestFit="1" customWidth="1"/>
    <col min="6" max="6" width="10.19921875" style="14" bestFit="1" customWidth="1"/>
    <col min="7" max="7" width="12.09765625" style="7" bestFit="1" customWidth="1"/>
    <col min="8" max="8" width="18.19921875" style="7" bestFit="1" customWidth="1"/>
    <col min="9" max="16384" width="9.09765625" style="7"/>
  </cols>
  <sheetData>
    <row r="1" spans="1:11" ht="16.7" x14ac:dyDescent="0.4">
      <c r="A1" s="26" t="s">
        <v>48</v>
      </c>
      <c r="B1" s="26"/>
      <c r="C1" s="26"/>
      <c r="D1" s="26"/>
      <c r="E1" s="26"/>
      <c r="F1" s="26"/>
      <c r="G1" s="26"/>
    </row>
    <row r="2" spans="1:11" ht="39.799999999999997" customHeight="1" x14ac:dyDescent="0.4">
      <c r="A2" s="32" t="s">
        <v>41</v>
      </c>
      <c r="B2" s="33"/>
      <c r="C2" s="33"/>
      <c r="D2" s="33"/>
      <c r="E2" s="33"/>
      <c r="F2" s="33"/>
      <c r="G2" s="33"/>
      <c r="H2" s="33"/>
    </row>
    <row r="3" spans="1:11" ht="62.35" x14ac:dyDescent="0.4">
      <c r="A3" s="27" t="s">
        <v>0</v>
      </c>
      <c r="B3" s="27" t="s">
        <v>49</v>
      </c>
      <c r="C3" s="28" t="s">
        <v>50</v>
      </c>
      <c r="D3" s="27" t="s">
        <v>51</v>
      </c>
      <c r="E3" s="27" t="s">
        <v>52</v>
      </c>
      <c r="F3" s="27" t="s">
        <v>1</v>
      </c>
      <c r="G3" s="29" t="s">
        <v>53</v>
      </c>
      <c r="H3" s="30" t="s">
        <v>54</v>
      </c>
    </row>
    <row r="4" spans="1:11" ht="16.7" x14ac:dyDescent="0.4">
      <c r="A4" s="28">
        <v>1</v>
      </c>
      <c r="B4" s="28">
        <v>2</v>
      </c>
      <c r="C4" s="28">
        <v>3</v>
      </c>
      <c r="D4" s="28">
        <v>4</v>
      </c>
      <c r="E4" s="28">
        <v>5</v>
      </c>
      <c r="F4" s="28">
        <v>6</v>
      </c>
      <c r="G4" s="31">
        <v>7</v>
      </c>
      <c r="H4" s="31">
        <v>8</v>
      </c>
    </row>
    <row r="5" spans="1:11" ht="20.45" x14ac:dyDescent="0.4">
      <c r="A5" s="8"/>
      <c r="B5" s="1" t="s">
        <v>33</v>
      </c>
      <c r="C5" s="1" t="s">
        <v>34</v>
      </c>
      <c r="D5" s="1"/>
      <c r="E5" s="1"/>
      <c r="F5" s="1"/>
      <c r="G5" s="12"/>
      <c r="H5" s="12"/>
      <c r="I5" s="7">
        <f>SUM(H6:H9)</f>
        <v>1829.1498999999999</v>
      </c>
      <c r="J5" s="41">
        <v>1828.6644704237558</v>
      </c>
    </row>
    <row r="6" spans="1:11" ht="33.35" x14ac:dyDescent="0.4">
      <c r="A6" s="16">
        <v>1</v>
      </c>
      <c r="B6" s="3" t="s">
        <v>20</v>
      </c>
      <c r="C6" s="3" t="s">
        <v>22</v>
      </c>
      <c r="D6" s="4" t="s">
        <v>2</v>
      </c>
      <c r="E6" s="5" t="s">
        <v>3</v>
      </c>
      <c r="F6" s="9">
        <v>338.09</v>
      </c>
      <c r="G6" s="12">
        <v>2.0379999999999998</v>
      </c>
      <c r="H6" s="12">
        <f>G6*F6</f>
        <v>689.02741999999989</v>
      </c>
      <c r="J6" s="41"/>
      <c r="K6" s="7">
        <f>ROUND(G6,3)</f>
        <v>2.0379999999999998</v>
      </c>
    </row>
    <row r="7" spans="1:11" ht="33.35" x14ac:dyDescent="0.4">
      <c r="A7" s="16">
        <v>2</v>
      </c>
      <c r="B7" s="3" t="s">
        <v>21</v>
      </c>
      <c r="C7" s="3" t="s">
        <v>23</v>
      </c>
      <c r="D7" s="4" t="s">
        <v>2</v>
      </c>
      <c r="E7" s="5" t="s">
        <v>3</v>
      </c>
      <c r="F7" s="9">
        <v>84.52</v>
      </c>
      <c r="G7" s="12">
        <v>2.2050000000000001</v>
      </c>
      <c r="H7" s="12">
        <f t="shared" ref="H7:H28" si="0">G7*F7</f>
        <v>186.36660000000001</v>
      </c>
      <c r="J7" s="41"/>
      <c r="K7" s="7">
        <f t="shared" ref="K7:K28" si="1">ROUND(G7,3)</f>
        <v>2.2050000000000001</v>
      </c>
    </row>
    <row r="8" spans="1:11" ht="20.45" x14ac:dyDescent="0.4">
      <c r="A8" s="8"/>
      <c r="B8" s="6" t="s">
        <v>35</v>
      </c>
      <c r="C8" s="6" t="s">
        <v>36</v>
      </c>
      <c r="D8" s="2"/>
      <c r="E8" s="2"/>
      <c r="F8" s="2"/>
      <c r="G8" s="12"/>
      <c r="H8" s="12"/>
      <c r="J8" s="41"/>
      <c r="K8" s="7">
        <f t="shared" si="1"/>
        <v>0</v>
      </c>
    </row>
    <row r="9" spans="1:11" ht="33.35" x14ac:dyDescent="0.4">
      <c r="A9" s="16">
        <v>1</v>
      </c>
      <c r="B9" s="3" t="s">
        <v>4</v>
      </c>
      <c r="C9" s="3" t="s">
        <v>5</v>
      </c>
      <c r="D9" s="4" t="s">
        <v>6</v>
      </c>
      <c r="E9" s="5" t="s">
        <v>7</v>
      </c>
      <c r="F9" s="9">
        <v>563.02</v>
      </c>
      <c r="G9" s="12">
        <v>1.694</v>
      </c>
      <c r="H9" s="12">
        <f t="shared" si="0"/>
        <v>953.75587999999993</v>
      </c>
      <c r="J9" s="41"/>
      <c r="K9" s="7">
        <f t="shared" si="1"/>
        <v>1.694</v>
      </c>
    </row>
    <row r="10" spans="1:11" ht="20.45" x14ac:dyDescent="0.4">
      <c r="A10" s="8"/>
      <c r="B10" s="6" t="s">
        <v>37</v>
      </c>
      <c r="C10" s="6" t="s">
        <v>38</v>
      </c>
      <c r="D10" s="2"/>
      <c r="E10" s="2"/>
      <c r="F10" s="2"/>
      <c r="G10" s="12"/>
      <c r="H10" s="12"/>
      <c r="I10" s="7">
        <f>SUM(H11:H14)</f>
        <v>18370.508040000004</v>
      </c>
      <c r="J10" s="41">
        <v>18371.004052320401</v>
      </c>
      <c r="K10" s="7">
        <f t="shared" si="1"/>
        <v>0</v>
      </c>
    </row>
    <row r="11" spans="1:11" ht="16.7" x14ac:dyDescent="0.4">
      <c r="A11" s="16">
        <v>1</v>
      </c>
      <c r="B11" s="3" t="s">
        <v>8</v>
      </c>
      <c r="C11" s="10" t="s">
        <v>9</v>
      </c>
      <c r="D11" s="4" t="s">
        <v>6</v>
      </c>
      <c r="E11" s="5" t="s">
        <v>7</v>
      </c>
      <c r="F11" s="9">
        <v>1360.98</v>
      </c>
      <c r="G11" s="12">
        <v>5.0590000000000002</v>
      </c>
      <c r="H11" s="12">
        <f t="shared" si="0"/>
        <v>6885.1978200000003</v>
      </c>
      <c r="J11" s="41"/>
      <c r="K11" s="7">
        <f t="shared" si="1"/>
        <v>5.0590000000000002</v>
      </c>
    </row>
    <row r="12" spans="1:11" ht="16.7" x14ac:dyDescent="0.4">
      <c r="A12" s="16">
        <v>2</v>
      </c>
      <c r="B12" s="3" t="s">
        <v>10</v>
      </c>
      <c r="C12" s="10" t="s">
        <v>11</v>
      </c>
      <c r="D12" s="4" t="s">
        <v>6</v>
      </c>
      <c r="E12" s="5" t="s">
        <v>7</v>
      </c>
      <c r="F12" s="9">
        <v>1360.98</v>
      </c>
      <c r="G12" s="12">
        <v>6.8559999999999999</v>
      </c>
      <c r="H12" s="12">
        <f t="shared" si="0"/>
        <v>9330.8788800000002</v>
      </c>
      <c r="J12" s="41"/>
      <c r="K12" s="7">
        <f t="shared" si="1"/>
        <v>6.8559999999999999</v>
      </c>
    </row>
    <row r="13" spans="1:11" ht="33.35" x14ac:dyDescent="0.4">
      <c r="A13" s="16">
        <v>3</v>
      </c>
      <c r="B13" s="3" t="s">
        <v>12</v>
      </c>
      <c r="C13" s="10" t="s">
        <v>13</v>
      </c>
      <c r="D13" s="4" t="s">
        <v>6</v>
      </c>
      <c r="E13" s="5" t="s">
        <v>7</v>
      </c>
      <c r="F13" s="9">
        <v>1360.98</v>
      </c>
      <c r="G13" s="12">
        <v>1.278</v>
      </c>
      <c r="H13" s="12">
        <f t="shared" si="0"/>
        <v>1739.3324400000001</v>
      </c>
      <c r="J13" s="41"/>
      <c r="K13" s="7">
        <f t="shared" si="1"/>
        <v>1.278</v>
      </c>
    </row>
    <row r="14" spans="1:11" ht="35.5" x14ac:dyDescent="0.4">
      <c r="A14" s="16">
        <v>4</v>
      </c>
      <c r="B14" s="3" t="s">
        <v>15</v>
      </c>
      <c r="C14" s="10" t="s">
        <v>14</v>
      </c>
      <c r="D14" s="4" t="s">
        <v>6</v>
      </c>
      <c r="E14" s="5" t="s">
        <v>7</v>
      </c>
      <c r="F14" s="9">
        <v>1360.98</v>
      </c>
      <c r="G14" s="12">
        <v>0.30499999999999999</v>
      </c>
      <c r="H14" s="12">
        <f t="shared" si="0"/>
        <v>415.09890000000001</v>
      </c>
      <c r="J14" s="41"/>
      <c r="K14" s="7">
        <f t="shared" si="1"/>
        <v>0.30499999999999999</v>
      </c>
    </row>
    <row r="15" spans="1:11" ht="20.45" x14ac:dyDescent="0.4">
      <c r="A15" s="8"/>
      <c r="B15" s="1" t="s">
        <v>39</v>
      </c>
      <c r="C15" s="1" t="s">
        <v>40</v>
      </c>
      <c r="D15" s="2"/>
      <c r="E15" s="1"/>
      <c r="F15" s="2"/>
      <c r="G15" s="12"/>
      <c r="H15" s="12"/>
      <c r="I15" s="7">
        <f>SUM(H16:H21)</f>
        <v>6792.0780000000004</v>
      </c>
      <c r="J15" s="41">
        <v>6792.0800944666562</v>
      </c>
      <c r="K15" s="7">
        <f t="shared" si="1"/>
        <v>0</v>
      </c>
    </row>
    <row r="16" spans="1:11" ht="33.35" x14ac:dyDescent="0.4">
      <c r="A16" s="16">
        <v>1</v>
      </c>
      <c r="B16" s="3" t="s">
        <v>20</v>
      </c>
      <c r="C16" s="3" t="s">
        <v>22</v>
      </c>
      <c r="D16" s="4" t="s">
        <v>2</v>
      </c>
      <c r="E16" s="5" t="s">
        <v>3</v>
      </c>
      <c r="F16" s="9">
        <v>131.38999999999999</v>
      </c>
      <c r="G16" s="12">
        <v>1.972</v>
      </c>
      <c r="H16" s="12">
        <f t="shared" si="0"/>
        <v>259.10107999999997</v>
      </c>
      <c r="J16" s="41"/>
      <c r="K16" s="7">
        <f t="shared" si="1"/>
        <v>1.972</v>
      </c>
    </row>
    <row r="17" spans="1:11" ht="16.7" x14ac:dyDescent="0.4">
      <c r="A17" s="16">
        <v>2</v>
      </c>
      <c r="B17" s="3" t="s">
        <v>8</v>
      </c>
      <c r="C17" s="10" t="s">
        <v>9</v>
      </c>
      <c r="D17" s="4" t="s">
        <v>6</v>
      </c>
      <c r="E17" s="5" t="s">
        <v>7</v>
      </c>
      <c r="F17" s="9">
        <v>374.94</v>
      </c>
      <c r="G17" s="12">
        <v>5.0590000000000002</v>
      </c>
      <c r="H17" s="12">
        <f t="shared" si="0"/>
        <v>1896.8214600000001</v>
      </c>
      <c r="J17" s="41"/>
      <c r="K17" s="7">
        <f t="shared" si="1"/>
        <v>5.0590000000000002</v>
      </c>
    </row>
    <row r="18" spans="1:11" ht="16.7" x14ac:dyDescent="0.4">
      <c r="A18" s="16">
        <v>3</v>
      </c>
      <c r="B18" s="3" t="s">
        <v>16</v>
      </c>
      <c r="C18" s="10" t="s">
        <v>17</v>
      </c>
      <c r="D18" s="4" t="s">
        <v>6</v>
      </c>
      <c r="E18" s="5" t="s">
        <v>7</v>
      </c>
      <c r="F18" s="9">
        <v>188.24</v>
      </c>
      <c r="G18" s="12">
        <v>6.2370000000000001</v>
      </c>
      <c r="H18" s="12">
        <f t="shared" si="0"/>
        <v>1174.0528800000002</v>
      </c>
      <c r="J18" s="41"/>
      <c r="K18" s="7">
        <f t="shared" si="1"/>
        <v>6.2370000000000001</v>
      </c>
    </row>
    <row r="19" spans="1:11" ht="16.7" x14ac:dyDescent="0.4">
      <c r="A19" s="16">
        <v>4</v>
      </c>
      <c r="B19" s="3" t="s">
        <v>10</v>
      </c>
      <c r="C19" s="10" t="s">
        <v>11</v>
      </c>
      <c r="D19" s="4" t="s">
        <v>6</v>
      </c>
      <c r="E19" s="5" t="s">
        <v>7</v>
      </c>
      <c r="F19" s="9">
        <v>374.94</v>
      </c>
      <c r="G19" s="12">
        <v>6.8559999999999999</v>
      </c>
      <c r="H19" s="12">
        <f t="shared" si="0"/>
        <v>2570.5886399999999</v>
      </c>
      <c r="J19" s="41"/>
      <c r="K19" s="7">
        <f t="shared" si="1"/>
        <v>6.8559999999999999</v>
      </c>
    </row>
    <row r="20" spans="1:11" ht="33.35" x14ac:dyDescent="0.4">
      <c r="A20" s="16">
        <v>5</v>
      </c>
      <c r="B20" s="3" t="s">
        <v>12</v>
      </c>
      <c r="C20" s="10" t="s">
        <v>13</v>
      </c>
      <c r="D20" s="4" t="s">
        <v>6</v>
      </c>
      <c r="E20" s="5" t="s">
        <v>7</v>
      </c>
      <c r="F20" s="9">
        <v>563.17999999999995</v>
      </c>
      <c r="G20" s="12">
        <v>1.278</v>
      </c>
      <c r="H20" s="12">
        <f t="shared" si="0"/>
        <v>719.74403999999993</v>
      </c>
      <c r="J20" s="41"/>
      <c r="K20" s="7">
        <f t="shared" si="1"/>
        <v>1.278</v>
      </c>
    </row>
    <row r="21" spans="1:11" ht="35.5" x14ac:dyDescent="0.4">
      <c r="A21" s="16">
        <v>6</v>
      </c>
      <c r="B21" s="3" t="s">
        <v>15</v>
      </c>
      <c r="C21" s="10" t="s">
        <v>14</v>
      </c>
      <c r="D21" s="4" t="s">
        <v>6</v>
      </c>
      <c r="E21" s="5" t="s">
        <v>7</v>
      </c>
      <c r="F21" s="9">
        <v>563.17999999999995</v>
      </c>
      <c r="G21" s="12">
        <v>0.30499999999999999</v>
      </c>
      <c r="H21" s="12">
        <f t="shared" si="0"/>
        <v>171.76989999999998</v>
      </c>
      <c r="J21" s="41"/>
      <c r="K21" s="7">
        <f t="shared" si="1"/>
        <v>0.30499999999999999</v>
      </c>
    </row>
    <row r="22" spans="1:11" ht="20.45" x14ac:dyDescent="0.5">
      <c r="A22" s="15"/>
      <c r="B22" s="11" t="s">
        <v>42</v>
      </c>
      <c r="C22" s="11" t="s">
        <v>43</v>
      </c>
      <c r="D22" s="13"/>
      <c r="E22" s="13"/>
      <c r="F22" s="13"/>
      <c r="G22" s="12"/>
      <c r="H22" s="12"/>
      <c r="I22" s="7">
        <f>SUM(H24:H28)</f>
        <v>291.70507999999995</v>
      </c>
      <c r="J22" s="41">
        <v>291.692639244362</v>
      </c>
      <c r="K22" s="7">
        <f t="shared" si="1"/>
        <v>0</v>
      </c>
    </row>
    <row r="23" spans="1:11" ht="16.7" x14ac:dyDescent="0.4">
      <c r="A23" s="16">
        <v>1</v>
      </c>
      <c r="B23" s="17" t="s">
        <v>24</v>
      </c>
      <c r="C23" s="17" t="s">
        <v>25</v>
      </c>
      <c r="D23" s="18"/>
      <c r="E23" s="18"/>
      <c r="F23" s="12"/>
      <c r="G23" s="12"/>
      <c r="H23" s="12"/>
      <c r="J23" s="41"/>
      <c r="K23" s="7">
        <f t="shared" si="1"/>
        <v>0</v>
      </c>
    </row>
    <row r="24" spans="1:11" ht="16.7" x14ac:dyDescent="0.4">
      <c r="A24" s="16"/>
      <c r="B24" s="17" t="s">
        <v>26</v>
      </c>
      <c r="C24" s="17" t="s">
        <v>27</v>
      </c>
      <c r="D24" s="18" t="s">
        <v>18</v>
      </c>
      <c r="E24" s="18" t="s">
        <v>19</v>
      </c>
      <c r="F24" s="12">
        <v>4</v>
      </c>
      <c r="G24" s="12">
        <v>30.652999999999999</v>
      </c>
      <c r="H24" s="12">
        <f t="shared" si="0"/>
        <v>122.61199999999999</v>
      </c>
      <c r="J24" s="41"/>
      <c r="K24" s="7">
        <f t="shared" si="1"/>
        <v>30.652999999999999</v>
      </c>
    </row>
    <row r="25" spans="1:11" ht="16.7" x14ac:dyDescent="0.4">
      <c r="A25" s="16">
        <v>2</v>
      </c>
      <c r="B25" s="17" t="s">
        <v>28</v>
      </c>
      <c r="C25" s="17" t="s">
        <v>29</v>
      </c>
      <c r="D25" s="18" t="s">
        <v>57</v>
      </c>
      <c r="E25" s="18" t="s">
        <v>56</v>
      </c>
      <c r="F25" s="12">
        <v>12.6</v>
      </c>
      <c r="G25" s="12">
        <v>5.556</v>
      </c>
      <c r="H25" s="12">
        <f t="shared" si="0"/>
        <v>70.005600000000001</v>
      </c>
      <c r="J25" s="41"/>
      <c r="K25" s="7">
        <f t="shared" si="1"/>
        <v>5.556</v>
      </c>
    </row>
    <row r="26" spans="1:11" ht="16.7" x14ac:dyDescent="0.4">
      <c r="A26" s="16">
        <v>3</v>
      </c>
      <c r="B26" s="17" t="s">
        <v>30</v>
      </c>
      <c r="C26" s="17" t="s">
        <v>31</v>
      </c>
      <c r="D26" s="4" t="s">
        <v>2</v>
      </c>
      <c r="E26" s="5" t="s">
        <v>3</v>
      </c>
      <c r="F26" s="23">
        <v>0.53</v>
      </c>
      <c r="G26" s="12">
        <v>50.531999999999996</v>
      </c>
      <c r="H26" s="12">
        <f t="shared" si="0"/>
        <v>26.781959999999998</v>
      </c>
      <c r="J26" s="41"/>
      <c r="K26" s="7">
        <f t="shared" si="1"/>
        <v>50.531999999999996</v>
      </c>
    </row>
    <row r="27" spans="1:11" ht="16.7" x14ac:dyDescent="0.4">
      <c r="A27" s="16">
        <v>5</v>
      </c>
      <c r="B27" s="17" t="s">
        <v>44</v>
      </c>
      <c r="C27" s="17" t="s">
        <v>45</v>
      </c>
      <c r="D27" s="18" t="s">
        <v>18</v>
      </c>
      <c r="E27" s="18" t="s">
        <v>19</v>
      </c>
      <c r="F27" s="12">
        <v>1</v>
      </c>
      <c r="G27" s="12">
        <v>66.747</v>
      </c>
      <c r="H27" s="12">
        <f t="shared" si="0"/>
        <v>66.747</v>
      </c>
      <c r="J27" s="41"/>
      <c r="K27" s="7">
        <f t="shared" si="1"/>
        <v>66.747</v>
      </c>
    </row>
    <row r="28" spans="1:11" ht="17.2" thickBot="1" x14ac:dyDescent="0.45">
      <c r="A28" s="19">
        <v>6</v>
      </c>
      <c r="B28" s="20" t="s">
        <v>46</v>
      </c>
      <c r="C28" s="20" t="s">
        <v>47</v>
      </c>
      <c r="D28" s="21" t="s">
        <v>2</v>
      </c>
      <c r="E28" s="22" t="s">
        <v>3</v>
      </c>
      <c r="F28" s="24">
        <v>0.11</v>
      </c>
      <c r="G28" s="12">
        <v>50.531999999999996</v>
      </c>
      <c r="H28" s="12">
        <f t="shared" si="0"/>
        <v>5.5585199999999997</v>
      </c>
      <c r="J28" s="41"/>
      <c r="K28" s="7">
        <f t="shared" si="1"/>
        <v>50.531999999999996</v>
      </c>
    </row>
    <row r="29" spans="1:11" ht="42.45" customHeight="1" x14ac:dyDescent="0.4">
      <c r="A29" s="34" t="s">
        <v>55</v>
      </c>
      <c r="B29" s="35"/>
      <c r="C29" s="35"/>
      <c r="D29" s="35"/>
      <c r="E29" s="35"/>
      <c r="F29" s="35"/>
      <c r="G29" s="35"/>
      <c r="H29" s="36">
        <f>SUM(H6:H28)</f>
        <v>27283.441020000002</v>
      </c>
    </row>
    <row r="30" spans="1:11" ht="42.45" customHeight="1" x14ac:dyDescent="0.4">
      <c r="A30" s="37"/>
      <c r="B30" s="38"/>
      <c r="C30" s="38"/>
      <c r="D30" s="38"/>
      <c r="E30" s="38"/>
      <c r="F30" s="38"/>
      <c r="G30" s="38"/>
      <c r="H30" s="39"/>
    </row>
    <row r="31" spans="1:11" ht="20.45" x14ac:dyDescent="0.5">
      <c r="A31" s="25" t="s">
        <v>32</v>
      </c>
      <c r="B31" s="25"/>
      <c r="C31" s="25"/>
      <c r="D31" s="25"/>
      <c r="E31" s="25"/>
      <c r="F31" s="25"/>
      <c r="G31" s="25"/>
    </row>
    <row r="34" spans="7:8" x14ac:dyDescent="0.4">
      <c r="G34" s="42">
        <f>H34-H29</f>
        <v>2.3645516557735391E-4</v>
      </c>
      <c r="H34" s="40">
        <v>27283.441256455168</v>
      </c>
    </row>
  </sheetData>
  <mergeCells count="4">
    <mergeCell ref="A31:G31"/>
    <mergeCell ref="A1:G1"/>
    <mergeCell ref="A2:H2"/>
    <mergeCell ref="A29:G2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Hamahavaq</vt:lpstr>
      <vt:lpstr>Hamahavaq!Print_Area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2016-12-02T03:33:22Z</dcterms:created>
  <dcterms:modified xsi:type="dcterms:W3CDTF">2025-11-04T06:08:16Z</dcterms:modified>
</cp:coreProperties>
</file>